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Новоуз.10" sheetId="1" r:id="rId1"/>
  </sheets>
  <externalReferences>
    <externalReference r:id="rId2"/>
  </externalReferences>
  <definedNames>
    <definedName name="Z_6E36EA37_049E_4FAE_B719_2847CD16F858_.wvu.Cols" localSheetId="0" hidden="1">Новоуз.10!$F:$H,Новоуз.10!$L:$O</definedName>
    <definedName name="Z_6E36EA37_049E_4FAE_B719_2847CD16F858_.wvu.Rows" localSheetId="0" hidden="1">Новоуз.10!$42:$45</definedName>
    <definedName name="Z_73C0D023_21BD_4441_8EFA_957546C15799_.wvu.Cols" localSheetId="0" hidden="1">Новоуз.10!$F:$H,Новоуз.10!$L:$O</definedName>
    <definedName name="Z_73C0D023_21BD_4441_8EFA_957546C15799_.wvu.Rows" localSheetId="0" hidden="1">Новоуз.10!$42:$45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O25" s="1"/>
  <c r="O50" s="1"/>
  <c r="O54" s="1"/>
  <c r="O57" s="1"/>
  <c r="M28"/>
  <c r="F28"/>
  <c r="O27"/>
  <c r="M27"/>
  <c r="M25" s="1"/>
  <c r="M50" s="1"/>
  <c r="M54" s="1"/>
  <c r="M57" s="1"/>
  <c r="F27"/>
  <c r="F26"/>
  <c r="F50" s="1"/>
  <c r="N25"/>
  <c r="N50" s="1"/>
  <c r="N54" s="1"/>
  <c r="N57" s="1"/>
  <c r="L25"/>
  <c r="L50" s="1"/>
  <c r="L54" s="1"/>
  <c r="L57" s="1"/>
  <c r="G24"/>
  <c r="I56"/>
  <c r="E3"/>
  <c r="G49" l="1"/>
  <c r="F54"/>
  <c r="F57" s="1"/>
  <c r="I25"/>
  <c r="I32"/>
  <c r="I39"/>
  <c r="H49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G26"/>
  <c r="G50" s="1"/>
  <c r="G59" s="1"/>
  <c r="H27"/>
  <c r="H26" s="1"/>
  <c r="H50" s="1"/>
  <c r="I54" l="1"/>
  <c r="I57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<sst xmlns="http://schemas.openxmlformats.org/spreadsheetml/2006/main" count="64" uniqueCount="53">
  <si>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ул.Новоузенская,10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</si>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</sst>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4174.6000000000004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4174.6000000000004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1045015.28</v>
      </c>
      <c r="F10" s="25"/>
      <c r="G10" s="23"/>
      <c r="H10" s="23"/>
      <c r="I10" s="25">
        <v>1066050.46</v>
      </c>
      <c r="J10" s="26">
        <v>451640.26</v>
      </c>
    </row>
    <row r="11" spans="1:10" ht="14.45" customHeight="1">
      <c r="A11" s="93" t="s">
        <v>14</v>
      </c>
      <c r="B11" s="94"/>
      <c r="C11" s="94"/>
      <c r="D11" s="95"/>
      <c r="E11" s="25">
        <v>437824.01</v>
      </c>
      <c r="F11" s="25"/>
      <c r="G11" s="23"/>
      <c r="H11" s="23"/>
      <c r="I11" s="25">
        <v>460236.2</v>
      </c>
      <c r="J11" s="26">
        <v>266950.69</v>
      </c>
    </row>
    <row r="12" spans="1:10" ht="13.9" customHeight="1">
      <c r="A12" s="93" t="s">
        <v>15</v>
      </c>
      <c r="B12" s="94"/>
      <c r="C12" s="94"/>
      <c r="D12" s="95"/>
      <c r="E12" s="25">
        <v>135530.84</v>
      </c>
      <c r="F12" s="25"/>
      <c r="G12" s="23"/>
      <c r="H12" s="23"/>
      <c r="I12" s="25">
        <v>146287.57999999999</v>
      </c>
      <c r="J12" s="26">
        <v>85746.559999999998</v>
      </c>
    </row>
    <row r="13" spans="1:10" ht="13.5" customHeight="1">
      <c r="A13" s="93" t="s">
        <v>16</v>
      </c>
      <c r="B13" s="94"/>
      <c r="C13" s="94"/>
      <c r="D13" s="95"/>
      <c r="E13" s="25">
        <v>116598.2</v>
      </c>
      <c r="F13" s="25"/>
      <c r="G13" s="23"/>
      <c r="H13" s="23"/>
      <c r="I13" s="25">
        <v>126121.48</v>
      </c>
      <c r="J13" s="26">
        <v>72988.25</v>
      </c>
    </row>
    <row r="14" spans="1:10" ht="14.45" customHeight="1">
      <c r="A14" s="86" t="s">
        <v>17</v>
      </c>
      <c r="B14" s="86"/>
      <c r="C14" s="86"/>
      <c r="D14" s="86"/>
      <c r="E14" s="25">
        <v>484413.76</v>
      </c>
      <c r="F14" s="25"/>
      <c r="G14" s="23"/>
      <c r="H14" s="23"/>
      <c r="I14" s="25">
        <v>540664.26</v>
      </c>
      <c r="J14" s="26">
        <v>205676.14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6.5" customHeight="1">
      <c r="A16" s="99" t="s">
        <v>19</v>
      </c>
      <c r="B16" s="100"/>
      <c r="C16" s="100"/>
      <c r="D16" s="101"/>
      <c r="E16" s="25">
        <v>824125.26</v>
      </c>
      <c r="F16" s="25"/>
      <c r="G16" s="23"/>
      <c r="H16" s="23"/>
      <c r="I16" s="25">
        <v>844912.95</v>
      </c>
      <c r="J16" s="26">
        <v>344098.68</v>
      </c>
    </row>
    <row r="17" spans="1:15" ht="15.75">
      <c r="A17" s="86" t="s">
        <v>20</v>
      </c>
      <c r="B17" s="86"/>
      <c r="C17" s="86"/>
      <c r="D17" s="86"/>
      <c r="E17" s="25">
        <v>66126.600000000006</v>
      </c>
      <c r="F17" s="25"/>
      <c r="G17" s="23"/>
      <c r="H17" s="23"/>
      <c r="I17" s="25">
        <v>67932.240000000005</v>
      </c>
      <c r="J17" s="26">
        <v>28756.2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131250.35999999999</v>
      </c>
      <c r="F19" s="25"/>
      <c r="G19" s="23"/>
      <c r="H19" s="23"/>
      <c r="I19" s="25">
        <v>134809.65</v>
      </c>
      <c r="J19" s="26">
        <v>56031.14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7595.28</v>
      </c>
      <c r="F21" s="25"/>
      <c r="G21" s="23"/>
      <c r="H21" s="23"/>
      <c r="I21" s="25">
        <v>8576.24</v>
      </c>
      <c r="J21" s="26">
        <v>3638.32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-2227869.7599999998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68553.17</v>
      </c>
      <c r="L25" s="71">
        <f>SUM(L27:L31)</f>
        <v>53635.850000000006</v>
      </c>
      <c r="M25" s="71">
        <f t="shared" ref="M25:O25" si="0">SUM(M27:M31)</f>
        <v>63290.303</v>
      </c>
      <c r="N25" s="71">
        <f t="shared" si="0"/>
        <v>0</v>
      </c>
      <c r="O25" s="71">
        <f t="shared" si="0"/>
        <v>0</v>
      </c>
    </row>
    <row r="26" spans="1:15" ht="26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23748.37</v>
      </c>
      <c r="L27" s="41">
        <v>22502.560000000001</v>
      </c>
      <c r="M27" s="41">
        <f t="shared" ref="M27:M31" si="3">L27*118%</f>
        <v>26553.020799999998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6722.99</v>
      </c>
      <c r="L28" s="41">
        <v>6773.47</v>
      </c>
      <c r="M28" s="41">
        <f t="shared" si="3"/>
        <v>7992.6945999999998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6857.89</v>
      </c>
      <c r="L29" s="41">
        <v>5723.81</v>
      </c>
      <c r="M29" s="41">
        <f t="shared" si="3"/>
        <v>6754.0958000000001</v>
      </c>
      <c r="N29" s="41"/>
      <c r="O29" s="41">
        <f t="shared" si="5"/>
        <v>0</v>
      </c>
    </row>
    <row r="30" spans="1:15" ht="18" customHeight="1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31223.919999999998</v>
      </c>
      <c r="L31" s="41">
        <v>18636.009999999998</v>
      </c>
      <c r="M31" s="41">
        <f t="shared" si="3"/>
        <v>21990.491799999996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320512.96000000002</v>
      </c>
      <c r="L32" s="71">
        <f>SUM(L34:L38)</f>
        <v>169238.47</v>
      </c>
      <c r="M32" s="71">
        <f t="shared" ref="M32:O32" si="6">SUM(M34:M38)</f>
        <v>199701.39459999997</v>
      </c>
      <c r="N32" s="71">
        <f t="shared" si="6"/>
        <v>166559.65</v>
      </c>
      <c r="O32" s="71">
        <f t="shared" si="6"/>
        <v>167622.30056700003</v>
      </c>
    </row>
    <row r="33" spans="1:15" ht="36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92322.4</v>
      </c>
      <c r="L34" s="41">
        <v>23069.74</v>
      </c>
      <c r="M34" s="41">
        <f t="shared" ref="M34:M38" si="7">L34*118%</f>
        <v>27222.2932</v>
      </c>
      <c r="N34" s="41">
        <v>72729.86</v>
      </c>
      <c r="O34" s="41">
        <f t="shared" ref="O34:O38" si="8">N34*$O$23</f>
        <v>73193.876506800007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21368.51</v>
      </c>
      <c r="L35" s="41">
        <v>6947.2</v>
      </c>
      <c r="M35" s="41">
        <f t="shared" si="7"/>
        <v>8197.6959999999999</v>
      </c>
      <c r="N35" s="41">
        <v>14796.44</v>
      </c>
      <c r="O35" s="41">
        <f t="shared" si="8"/>
        <v>14890.841287200001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18123.86</v>
      </c>
      <c r="L36" s="41">
        <v>2895.62</v>
      </c>
      <c r="M36" s="41">
        <f t="shared" si="7"/>
        <v>3416.8315999999995</v>
      </c>
      <c r="N36" s="41">
        <v>57365.25</v>
      </c>
      <c r="O36" s="41">
        <f>N36*$O$23</f>
        <v>57731.240295000003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78719.05+7800</f>
        <v>86519.05</v>
      </c>
      <c r="L37" s="41">
        <v>72781.31</v>
      </c>
      <c r="M37" s="41">
        <f t="shared" si="7"/>
        <v>85881.945799999987</v>
      </c>
      <c r="N37" s="42">
        <v>0</v>
      </c>
      <c r="O37" s="41">
        <f t="shared" si="8"/>
        <v>0</v>
      </c>
    </row>
    <row r="38" spans="1:15" ht="39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102179.14</v>
      </c>
      <c r="L38" s="41">
        <v>63544.6</v>
      </c>
      <c r="M38" s="41">
        <f t="shared" si="7"/>
        <v>74982.627999999997</v>
      </c>
      <c r="N38" s="41">
        <v>21668.1</v>
      </c>
      <c r="O38" s="41">
        <f t="shared" si="8"/>
        <v>21806.342477999999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253778.62</v>
      </c>
      <c r="L39" s="45">
        <f>SUM(L40:L48)</f>
        <v>6607.42</v>
      </c>
      <c r="M39" s="45">
        <f t="shared" ref="M39:O39" si="10">SUM(M40:M48)</f>
        <v>7796.7556000000004</v>
      </c>
      <c r="N39" s="45">
        <f t="shared" si="10"/>
        <v>245355.56999999998</v>
      </c>
      <c r="O39" s="45">
        <f t="shared" si="10"/>
        <v>246920.93853659998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187231.95</v>
      </c>
      <c r="L40" s="41">
        <v>455.15</v>
      </c>
      <c r="M40" s="41">
        <f t="shared" ref="M40:M48" si="11">L40*118%</f>
        <v>537.077</v>
      </c>
      <c r="N40" s="41">
        <v>182344.77</v>
      </c>
      <c r="O40" s="41">
        <f t="shared" ref="O40:O45" si="12">N40*$O$23</f>
        <v>183508.1296326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37710.89</v>
      </c>
      <c r="L41" s="41">
        <v>134.54</v>
      </c>
      <c r="M41" s="41">
        <f t="shared" si="11"/>
        <v>158.75719999999998</v>
      </c>
      <c r="N41" s="41">
        <v>36762.35</v>
      </c>
      <c r="O41" s="41">
        <f t="shared" si="12"/>
        <v>36996.893793000003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1012.8</v>
      </c>
      <c r="L46" s="41">
        <v>55.11</v>
      </c>
      <c r="M46" s="41">
        <f t="shared" si="11"/>
        <v>65.029799999999994</v>
      </c>
      <c r="N46" s="41">
        <v>1856.77</v>
      </c>
      <c r="O46" s="41">
        <f>N46*$O$23</f>
        <v>1868.6161926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1694.46</v>
      </c>
      <c r="L47" s="41">
        <v>1865.33</v>
      </c>
      <c r="M47" s="41">
        <f t="shared" si="11"/>
        <v>2201.0893999999998</v>
      </c>
      <c r="N47" s="42">
        <v>0</v>
      </c>
      <c r="O47" s="41">
        <f t="shared" ref="O47:O48" si="13">N47*$O$23</f>
        <v>0</v>
      </c>
    </row>
    <row r="48" spans="1:15" ht="40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26128.52</v>
      </c>
      <c r="L48" s="41">
        <v>4097.29</v>
      </c>
      <c r="M48" s="41">
        <f t="shared" si="11"/>
        <v>4834.8022000000001</v>
      </c>
      <c r="N48" s="41">
        <v>24391.68</v>
      </c>
      <c r="O48" s="41">
        <f t="shared" si="13"/>
        <v>24547.2989184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460.83</v>
      </c>
      <c r="L49" s="41">
        <v>367.02</v>
      </c>
      <c r="M49" s="41">
        <f>L49*118%</f>
        <v>433.08359999999993</v>
      </c>
      <c r="N49" s="41">
        <v>464.23</v>
      </c>
      <c r="O49" s="41">
        <f>N49*$O$23+0.43</f>
        <v>467.62178740000007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643305.57999999996</v>
      </c>
      <c r="L50" s="46">
        <f>L25+L32+L39+L49</f>
        <v>229848.76</v>
      </c>
      <c r="M50" s="46">
        <f t="shared" ref="M50:O50" si="14">M25+M32+M39+M49</f>
        <v>271221.53679999994</v>
      </c>
      <c r="N50" s="46">
        <f t="shared" si="14"/>
        <v>412379.44999999995</v>
      </c>
      <c r="O50" s="46">
        <f t="shared" si="14"/>
        <v>415010.86089100002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90344.76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59094.44</v>
      </c>
      <c r="L52" s="41"/>
      <c r="M52" s="41"/>
      <c r="N52" s="41"/>
      <c r="O52" s="41"/>
    </row>
    <row r="53" spans="1:15" ht="18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96541.759999999995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889286.54</v>
      </c>
      <c r="L54" s="46">
        <f t="shared" ref="L54:O54" si="15">L50</f>
        <v>229848.76</v>
      </c>
      <c r="M54" s="46">
        <f t="shared" si="15"/>
        <v>271221.53679999994</v>
      </c>
      <c r="N54" s="46">
        <f t="shared" si="15"/>
        <v>412379.44999999995</v>
      </c>
      <c r="O54" s="46">
        <f t="shared" si="15"/>
        <v>415010.86089100002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824125.26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844912.95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-2293031.04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Новоуз.10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2013-05-24T09:10:01Z</dcterms:created>
  <dcterms:modified xsi:type="dcterms:W3CDTF">2014-05-12T12:29:59Z</dcterms:modified>
</cp:coreProperties>
</file>